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omments1.xml" ContentType="application/vnd.openxmlformats-officedocument.spreadsheetml.comment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Pc\Desktop\Инвестиции\2020г\Корректировка 2020\Утвержденная корректировка\Формы 1-18\"/>
    </mc:Choice>
  </mc:AlternateContent>
  <bookViews>
    <workbookView xWindow="0" yWindow="0" windowWidth="23040" windowHeight="9360"/>
  </bookViews>
  <sheets>
    <sheet name="5" sheetId="1" r:id="rId1"/>
  </sheets>
  <definedNames>
    <definedName name="_xlnm._FilterDatabase" localSheetId="0" hidden="1">'5'!#REF!</definedName>
    <definedName name="_xlnm.Print_Area" localSheetId="0">'5'!$A$1:$AL$38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37" i="1" l="1"/>
  <c r="AG37" i="1"/>
  <c r="AI37" i="1"/>
  <c r="AL37" i="1"/>
  <c r="AF38" i="1"/>
  <c r="AG38" i="1"/>
  <c r="AI38" i="1"/>
  <c r="AL38" i="1"/>
  <c r="AL36" i="1"/>
  <c r="AI36" i="1"/>
  <c r="AG36" i="1"/>
  <c r="AF36" i="1"/>
  <c r="AF21" i="1"/>
  <c r="AG21" i="1"/>
  <c r="AI21" i="1"/>
  <c r="AL21" i="1"/>
  <c r="AF22" i="1"/>
  <c r="AG22" i="1"/>
  <c r="AI22" i="1"/>
  <c r="AL22" i="1"/>
  <c r="AF23" i="1"/>
  <c r="AG23" i="1"/>
  <c r="AI23" i="1"/>
  <c r="AL23" i="1"/>
  <c r="AF24" i="1"/>
  <c r="AG24" i="1"/>
  <c r="AI24" i="1"/>
  <c r="AL24" i="1"/>
  <c r="AF25" i="1"/>
  <c r="AG25" i="1"/>
  <c r="AI25" i="1"/>
  <c r="AL25" i="1"/>
  <c r="AF26" i="1"/>
  <c r="AG26" i="1"/>
  <c r="AI26" i="1"/>
  <c r="AL26" i="1"/>
  <c r="AF27" i="1"/>
  <c r="AG27" i="1"/>
  <c r="AI27" i="1"/>
  <c r="AL27" i="1"/>
  <c r="AL20" i="1"/>
  <c r="AI20" i="1"/>
  <c r="AG20" i="1"/>
  <c r="AF20" i="1"/>
  <c r="AE24" i="1"/>
  <c r="AD24" i="1"/>
  <c r="AC24" i="1"/>
  <c r="AA24" i="1"/>
  <c r="Z24" i="1"/>
  <c r="Z23" i="1"/>
  <c r="Z21" i="1" s="1"/>
  <c r="Z20" i="1" s="1"/>
  <c r="AE37" i="1"/>
  <c r="AD37" i="1"/>
  <c r="AC37" i="1"/>
  <c r="AA37" i="1"/>
  <c r="Z37" i="1"/>
  <c r="Y37" i="1"/>
  <c r="AE36" i="1"/>
  <c r="AD36" i="1"/>
  <c r="AC36" i="1"/>
  <c r="AA36" i="1"/>
  <c r="Z36" i="1"/>
  <c r="Y36" i="1"/>
  <c r="R26" i="1"/>
  <c r="R25" i="1"/>
  <c r="R24" i="1" s="1"/>
  <c r="R23" i="1" s="1"/>
  <c r="R21" i="1" s="1"/>
  <c r="R20" i="1" s="1"/>
  <c r="X24" i="1"/>
  <c r="W24" i="1"/>
  <c r="V24" i="1"/>
  <c r="U24" i="1"/>
  <c r="T24" i="1"/>
  <c r="S24" i="1"/>
  <c r="S23" i="1"/>
  <c r="S21" i="1"/>
  <c r="S20" i="1"/>
</calcChain>
</file>

<file path=xl/comments1.xml><?xml version="1.0" encoding="utf-8"?>
<comments xmlns="http://schemas.openxmlformats.org/spreadsheetml/2006/main">
  <authors>
    <author>Пользователь</author>
    <author>User</author>
  </authors>
  <commentList>
    <comment ref="B20" authorId="0" shape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Наименования групп проектов, указанные в приложениях № 1, № 2 и № 3 к настоящим Правилам, указываются в столбце 2 в соответствии с требованиями настоящих Правил как при наличии, так и при отсутствии инвестиционных проектов, наименования которых в соответствии с настоящими Правилами подлежат указанию в таких группах проектов.
При заполнении столбца 2 слова «Наименование инвестиционного проекта», указанные в приложениях № 1, № 2 и № 3 к настоящим Правилам, заменяются наименованиями соответствующих инвестиционных проектов, которые должны отвечать следующим требованиям:
содержать краткое наименование практических действий, выполняемых сетевой организацией с объектом инвестиционной деятельности в рамках реализации инвестиционного проекта (то есть строительство, реконструкция, модернизация, техническое перевооружение, покупка и другие);
содержать краткое наименование объекта инвестиционной деятельности или конкретного результата реализации инвестиционного проекта (то есть линия электропередачи, подстанция, распределительный пункт, автокран, ангар и другие);
содержать численное значение и изменение численного значения (при наличии) показателя и единицы его измерения, характеризующего функционирование создаваемого или изменяемого объекта после выполнения инвестиционного проекта (то есть трансформаторная мощность 100 МВА, с увеличением трансформаторной мощности на 10 МВА до 100 МВА, протяженность по трассе 10 км и другие).
</t>
        </r>
      </text>
    </comment>
    <comment ref="B23" authorId="1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субъекта Российской Федерации 54</t>
        </r>
      </text>
    </comment>
  </commentList>
</comments>
</file>

<file path=xl/sharedStrings.xml><?xml version="1.0" encoding="utf-8"?>
<sst xmlns="http://schemas.openxmlformats.org/spreadsheetml/2006/main" count="137" uniqueCount="96">
  <si>
    <t>Форма 5. План ввода основных средств (с распределением по кварталам)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</si>
  <si>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</si>
  <si>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</si>
  <si>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</si>
  <si>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</si>
  <si>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</si>
  <si>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</si>
  <si>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</si>
  <si>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</si>
  <si>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</si>
  <si>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</si>
  <si>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</si>
  <si>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</si>
  <si>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</si>
  <si>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</si>
  <si>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</si>
  <si>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</si>
  <si>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</si>
  <si>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</si>
  <si>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</si>
  <si>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</si>
  <si>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</si>
  <si>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</si>
  <si>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</si>
  <si>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</si>
  <si>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</si>
  <si>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</si>
  <si>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</si>
  <si>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</si>
  <si>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</si>
  <si>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</si>
  <si>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</si>
  <si>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</si>
  <si>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</si>
  <si>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</si>
  <si>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</si>
  <si>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</si>
  <si>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</si>
  <si>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</si>
  <si>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</si>
  <si>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</si>
  <si>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</si>
  <si>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</si>
  <si>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</si>
  <si>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</si>
  <si>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</si>
  <si>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</si>
  <si>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</si>
  <si>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</si>
  <si>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</si>
  <si>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</si>
  <si>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</si>
  <si>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</si>
  <si>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</si>
  <si>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</si>
  <si>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0.2</t>
  </si>
  <si>
    <t>Реконструкция, модернизация, техническое перевооружение, всего</t>
  </si>
  <si>
    <t>1</t>
  </si>
  <si>
    <t>Новосибирская область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</si>
  <si>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</si>
  <si>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</si>
  <si>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</si>
  <si>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</si>
  <si>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</si>
  <si>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</si>
  <si>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К_PETS01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</si>
  <si>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</si>
  <si>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</si>
  <si>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</si>
  <si>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</si>
  <si>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</si>
  <si>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</si>
  <si>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</si>
  <si>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</si>
  <si>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</si>
  <si>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</si>
  <si>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</si>
  <si>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</si>
  <si>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Монтаж на ГПП оборудования телеметрии (СОТИАССО)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</si>
  <si>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</si>
  <si>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</si>
  <si>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</si>
  <si>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</si>
  <si>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Оборудование РП-4 устройствами компенсации реактивной мощности (1890 Квар)</t>
  </si>
  <si>
    <t>Техническое перевооружение ВЛ-10 кВ ф33, замена на СИП-3/1*120  по ул. Набережной (1250 метров).</t>
  </si>
  <si>
    <t>К_PETS05-02</t>
  </si>
  <si>
    <t>К_PETS08</t>
  </si>
  <si>
    <t>К_PETS09</t>
  </si>
  <si>
    <t>Техническое задание на проектно-изыскательские работы по реконструкции ПС-110кВ "ВАСХНИЛ"</t>
  </si>
  <si>
    <t>Инвестиционная программа Федеральное государственное унитарное предприятие «Энергетик»  (ФГУП «Энергетик»)</t>
  </si>
  <si>
    <t>Год раскрытия информации: 2020 год</t>
  </si>
  <si>
    <t xml:space="preserve"> на 2020 год</t>
  </si>
  <si>
    <t>План (Утвержденный план) принятия основных средств и нематериальных активов к бухгалтерскому учету на год*</t>
  </si>
  <si>
    <t>* с учетом предложений по корректировке</t>
  </si>
  <si>
    <t>Итого план (утвержденный план) *
за год</t>
  </si>
  <si>
    <t>Утвержденные плановые значения показателей приведены в соответствии с Приказом Мин ЖКХиЭ № 110 от 03.07.2020г.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</si>
</sst>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12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7" fillId="0" borderId="0" xfId="0" applyFont="1" applyFill="1" applyAlignment="1">
      <alignment horizontal="center"/>
    </xf>
    <xf numFmtId="0" fontId="6" fillId="0" borderId="0" xfId="3" applyFont="1" applyAlignment="1">
      <alignment vertical="center"/>
    </xf>
    <xf numFmtId="0" fontId="9" fillId="0" borderId="0" xfId="3" applyFont="1" applyAlignment="1">
      <alignment vertical="top"/>
    </xf>
    <xf numFmtId="0" fontId="9" fillId="0" borderId="0" xfId="3" applyFont="1" applyAlignment="1">
      <alignment horizontal="center" vertical="top"/>
    </xf>
    <xf numFmtId="0" fontId="10" fillId="0" borderId="0" xfId="2" applyFont="1" applyFill="1" applyBorder="1" applyAlignment="1"/>
    <xf numFmtId="0" fontId="6" fillId="0" borderId="0" xfId="3" applyFont="1" applyAlignment="1">
      <alignment horizontal="center"/>
    </xf>
    <xf numFmtId="0" fontId="6" fillId="0" borderId="0" xfId="3" applyFont="1" applyAlignment="1"/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7" fillId="0" borderId="0" xfId="4" applyFont="1" applyFill="1" applyBorder="1" applyAlignment="1"/>
    <xf numFmtId="0" fontId="1" fillId="0" borderId="0" xfId="0" applyFont="1" applyBorder="1"/>
    <xf numFmtId="0" fontId="11" fillId="0" borderId="3" xfId="5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textRotation="90" wrapText="1"/>
    </xf>
    <xf numFmtId="0" fontId="11" fillId="0" borderId="3" xfId="5" applyFont="1" applyFill="1" applyBorder="1" applyAlignment="1">
      <alignment horizontal="center" vertical="center" textRotation="90" wrapText="1"/>
    </xf>
    <xf numFmtId="0" fontId="11" fillId="0" borderId="3" xfId="5" applyFont="1" applyFill="1" applyBorder="1" applyAlignment="1">
      <alignment horizontal="center" vertical="center"/>
    </xf>
    <xf numFmtId="49" fontId="11" fillId="0" borderId="3" xfId="5" applyNumberFormat="1" applyFont="1" applyFill="1" applyBorder="1" applyAlignment="1">
      <alignment horizontal="center" vertical="center"/>
    </xf>
    <xf numFmtId="49" fontId="9" fillId="2" borderId="3" xfId="3" applyNumberFormat="1" applyFont="1" applyFill="1" applyBorder="1" applyAlignment="1">
      <alignment horizontal="center" vertical="center"/>
    </xf>
    <xf numFmtId="0" fontId="9" fillId="2" borderId="3" xfId="3" applyFont="1" applyFill="1" applyBorder="1" applyAlignment="1">
      <alignment horizontal="center" vertical="center" wrapText="1"/>
    </xf>
    <xf numFmtId="0" fontId="9" fillId="2" borderId="3" xfId="3" applyFont="1" applyFill="1" applyBorder="1" applyAlignment="1">
      <alignment horizontal="left" vertical="center" wrapText="1"/>
    </xf>
    <xf numFmtId="49" fontId="9" fillId="0" borderId="3" xfId="3" applyNumberFormat="1" applyFont="1" applyFill="1" applyBorder="1" applyAlignment="1">
      <alignment horizontal="center" vertical="center"/>
    </xf>
    <xf numFmtId="49" fontId="9" fillId="2" borderId="3" xfId="3" applyNumberFormat="1" applyFont="1" applyFill="1" applyBorder="1" applyAlignment="1">
      <alignment horizontal="left" vertical="center" wrapText="1"/>
    </xf>
    <xf numFmtId="0" fontId="9" fillId="2" borderId="3" xfId="6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0" xfId="3" applyFont="1" applyBorder="1" applyAlignment="1"/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9" fillId="2" borderId="3" xfId="3" applyFont="1" applyFill="1" applyBorder="1" applyAlignment="1">
      <alignment horizontal="left" vertical="center"/>
    </xf>
    <xf numFmtId="0" fontId="9" fillId="2" borderId="3" xfId="3" applyFont="1" applyFill="1" applyBorder="1" applyAlignment="1">
      <alignment horizontal="center" vertical="center"/>
    </xf>
    <xf numFmtId="0" fontId="9" fillId="2" borderId="2" xfId="3" applyFont="1" applyFill="1" applyBorder="1" applyAlignment="1">
      <alignment horizontal="left" vertical="center"/>
    </xf>
    <xf numFmtId="164" fontId="1" fillId="0" borderId="3" xfId="0" applyNumberFormat="1" applyFont="1" applyBorder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/>
    </xf>
    <xf numFmtId="0" fontId="11" fillId="0" borderId="3" xfId="5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0" xfId="2" applyFont="1" applyFill="1" applyBorder="1" applyAlignment="1">
      <alignment horizontal="center"/>
    </xf>
    <xf numFmtId="0" fontId="6" fillId="0" borderId="0" xfId="3" applyFont="1" applyAlignment="1">
      <alignment horizontal="center"/>
    </xf>
    <xf numFmtId="0" fontId="8" fillId="0" borderId="0" xfId="3" applyFont="1" applyAlignment="1">
      <alignment horizontal="center" vertical="center"/>
    </xf>
    <xf numFmtId="0" fontId="9" fillId="0" borderId="0" xfId="3" applyFont="1" applyAlignment="1">
      <alignment horizontal="center" vertical="top"/>
    </xf>
    <xf numFmtId="0" fontId="1" fillId="0" borderId="0" xfId="0" applyFont="1" applyFill="1" applyAlignment="1">
      <alignment horizontal="center"/>
    </xf>
    <xf numFmtId="0" fontId="9" fillId="2" borderId="6" xfId="6" applyFont="1" applyFill="1" applyBorder="1" applyAlignment="1">
      <alignment horizontal="center" vertical="center" wrapText="1"/>
    </xf>
    <xf numFmtId="0" fontId="9" fillId="2" borderId="7" xfId="6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7" fillId="0" borderId="1" xfId="4" applyFont="1" applyFill="1" applyBorder="1" applyAlignment="1">
      <alignment horizontal="center"/>
    </xf>
    <xf numFmtId="0" fontId="11" fillId="0" borderId="2" xfId="5" applyFont="1" applyFill="1" applyBorder="1" applyAlignment="1">
      <alignment horizontal="center" vertical="center" wrapText="1"/>
    </xf>
    <xf numFmtId="0" fontId="11" fillId="0" borderId="4" xfId="5" applyFont="1" applyFill="1" applyBorder="1" applyAlignment="1">
      <alignment horizontal="center" vertical="center" wrapText="1"/>
    </xf>
    <xf numFmtId="0" fontId="11" fillId="0" borderId="5" xfId="5" applyFont="1" applyFill="1" applyBorder="1" applyAlignment="1">
      <alignment horizontal="center" vertical="center" wrapText="1"/>
    </xf>
    <xf numFmtId="0" fontId="11" fillId="0" borderId="3" xfId="5" applyFont="1" applyFill="1" applyBorder="1" applyAlignment="1">
      <alignment horizontal="center" vertical="center"/>
    </xf>
  </cellXfs>
  <cellStyles count="7">
    <cellStyle name="Обычный" xfId="0" builtinId="0"/>
    <cellStyle name="Обычный 3" xfId="1"/>
    <cellStyle name="Обычный 4" xfId="2"/>
    <cellStyle name="Обычный 5" xfId="5"/>
    <cellStyle name="Обычный 7" xfId="3"/>
    <cellStyle name="Обычный 7 2 2 2" xfId="6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O39"/>
  <sheetViews>
    <sheetView tabSelected="1" zoomScale="60" zoomScaleNormal="60" zoomScaleSheetLayoutView="25" workbookViewId="0">
      <selection activeCell="R16" sqref="R16:X16"/>
    </sheetView>
  </sheetViews>
  <sheetFormatPr defaultColWidth="9" defaultRowHeight="15.75" x14ac:dyDescent="0.25"/>
  <cols>
    <col min="1" max="1" width="11.625" style="1" customWidth="1"/>
    <col min="2" max="2" width="36.875" style="1" customWidth="1"/>
    <col min="3" max="3" width="14.5" style="1" customWidth="1"/>
    <col min="4" max="4" width="18" style="1" customWidth="1"/>
    <col min="5" max="5" width="6.125" style="1" customWidth="1"/>
    <col min="6" max="10" width="6" style="1" customWidth="1"/>
    <col min="11" max="11" width="18" style="1" customWidth="1"/>
    <col min="12" max="17" width="6" style="1" customWidth="1"/>
    <col min="18" max="18" width="18" style="1" customWidth="1"/>
    <col min="19" max="24" width="6" style="1" customWidth="1"/>
    <col min="25" max="25" width="18" style="1" customWidth="1"/>
    <col min="26" max="31" width="6" style="1" customWidth="1"/>
    <col min="32" max="32" width="18" style="1" customWidth="1"/>
    <col min="33" max="38" width="6" style="1" customWidth="1"/>
    <col min="39" max="39" width="3.5" style="1" customWidth="1"/>
    <col min="40" max="40" width="5.75" style="1" customWidth="1"/>
    <col min="41" max="41" width="16.125" style="1" customWidth="1"/>
    <col min="42" max="42" width="21.25" style="1" customWidth="1"/>
    <col min="43" max="43" width="12.625" style="1" customWidth="1"/>
    <col min="44" max="44" width="22.375" style="1" customWidth="1"/>
    <col min="45" max="45" width="10.875" style="1" customWidth="1"/>
    <col min="46" max="46" width="17.375" style="1" customWidth="1"/>
    <col min="47" max="48" width="4.125" style="1" customWidth="1"/>
    <col min="49" max="49" width="3.75" style="1" customWidth="1"/>
    <col min="50" max="50" width="3.875" style="1" customWidth="1"/>
    <col min="51" max="51" width="4.5" style="1" customWidth="1"/>
    <col min="52" max="52" width="5" style="1" customWidth="1"/>
    <col min="53" max="53" width="5.5" style="1" customWidth="1"/>
    <col min="54" max="54" width="5.75" style="1" customWidth="1"/>
    <col min="55" max="55" width="5.5" style="1" customWidth="1"/>
    <col min="56" max="57" width="5" style="1" customWidth="1"/>
    <col min="58" max="58" width="12.875" style="1" customWidth="1"/>
    <col min="59" max="68" width="5" style="1" customWidth="1"/>
    <col min="69" max="16384" width="9" style="1"/>
  </cols>
  <sheetData>
    <row r="1" spans="1:67" ht="18.75" x14ac:dyDescent="0.25"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L1" s="3"/>
    </row>
    <row r="2" spans="1:67" ht="18.75" x14ac:dyDescent="0.3"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L2" s="4"/>
    </row>
    <row r="3" spans="1:67" ht="18.75" x14ac:dyDescent="0.3"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L3" s="4"/>
    </row>
    <row r="4" spans="1:67" ht="18.75" x14ac:dyDescent="0.3">
      <c r="A4" s="38" t="s">
        <v>0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</row>
    <row r="5" spans="1:67" ht="18.75" x14ac:dyDescent="0.3">
      <c r="A5" s="39" t="s">
        <v>91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</row>
    <row r="6" spans="1:67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</row>
    <row r="7" spans="1:67" ht="18.75" x14ac:dyDescent="0.25">
      <c r="A7" s="40" t="s">
        <v>89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</row>
    <row r="8" spans="1:67" x14ac:dyDescent="0.25">
      <c r="A8" s="41" t="s">
        <v>1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</row>
    <row r="9" spans="1:67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</row>
    <row r="10" spans="1:67" x14ac:dyDescent="0.25">
      <c r="A10" s="42" t="s">
        <v>90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</row>
    <row r="11" spans="1:67" ht="18.75" x14ac:dyDescent="0.3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1"/>
      <c r="AN11" s="11"/>
      <c r="AO11" s="11"/>
      <c r="AP11" s="11"/>
      <c r="AQ11" s="28"/>
      <c r="AR11" s="28"/>
      <c r="AS11" s="28"/>
      <c r="AT11" s="28"/>
      <c r="AU11" s="28"/>
      <c r="AV11" s="28"/>
      <c r="AW11" s="28"/>
      <c r="AX11" s="28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</row>
    <row r="12" spans="1:67" ht="18.75" x14ac:dyDescent="0.25">
      <c r="A12" s="37" t="s">
        <v>95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12"/>
      <c r="AN12" s="12"/>
      <c r="AO12" s="12"/>
      <c r="AP12" s="12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12"/>
      <c r="BK12" s="12"/>
      <c r="BL12" s="12"/>
      <c r="BM12" s="12"/>
      <c r="BN12" s="12"/>
      <c r="BO12" s="12"/>
    </row>
    <row r="13" spans="1:67" ht="15.75" customHeight="1" x14ac:dyDescent="0.25">
      <c r="A13" s="45" t="s">
        <v>2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13"/>
      <c r="AN13" s="13"/>
      <c r="AO13" s="13"/>
      <c r="AP13" s="13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13"/>
      <c r="BK13" s="13"/>
      <c r="BL13" s="13"/>
      <c r="BM13" s="13"/>
      <c r="BN13" s="13"/>
      <c r="BO13" s="13"/>
    </row>
    <row r="14" spans="1:67" x14ac:dyDescent="0.25">
      <c r="A14" s="46"/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5"/>
      <c r="BH14" s="15"/>
      <c r="BI14" s="15"/>
    </row>
    <row r="15" spans="1:67" ht="19.5" customHeight="1" x14ac:dyDescent="0.25">
      <c r="A15" s="47" t="s">
        <v>3</v>
      </c>
      <c r="B15" s="36" t="s">
        <v>4</v>
      </c>
      <c r="C15" s="36" t="s">
        <v>5</v>
      </c>
      <c r="D15" s="50" t="s">
        <v>92</v>
      </c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</row>
    <row r="16" spans="1:67" ht="43.5" customHeight="1" x14ac:dyDescent="0.25">
      <c r="A16" s="48"/>
      <c r="B16" s="36"/>
      <c r="C16" s="36"/>
      <c r="D16" s="50" t="s">
        <v>6</v>
      </c>
      <c r="E16" s="50"/>
      <c r="F16" s="50"/>
      <c r="G16" s="50"/>
      <c r="H16" s="50"/>
      <c r="I16" s="50"/>
      <c r="J16" s="50"/>
      <c r="K16" s="50" t="s">
        <v>7</v>
      </c>
      <c r="L16" s="50"/>
      <c r="M16" s="50"/>
      <c r="N16" s="50"/>
      <c r="O16" s="50"/>
      <c r="P16" s="50"/>
      <c r="Q16" s="50"/>
      <c r="R16" s="50" t="s">
        <v>8</v>
      </c>
      <c r="S16" s="50"/>
      <c r="T16" s="50"/>
      <c r="U16" s="50"/>
      <c r="V16" s="50"/>
      <c r="W16" s="50"/>
      <c r="X16" s="50"/>
      <c r="Y16" s="50" t="s">
        <v>9</v>
      </c>
      <c r="Z16" s="50"/>
      <c r="AA16" s="50"/>
      <c r="AB16" s="50"/>
      <c r="AC16" s="50"/>
      <c r="AD16" s="50"/>
      <c r="AE16" s="50"/>
      <c r="AF16" s="36" t="s">
        <v>94</v>
      </c>
      <c r="AG16" s="36"/>
      <c r="AH16" s="36"/>
      <c r="AI16" s="36"/>
      <c r="AJ16" s="36"/>
      <c r="AK16" s="36"/>
      <c r="AL16" s="36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</row>
    <row r="17" spans="1:61" ht="43.5" customHeight="1" x14ac:dyDescent="0.25">
      <c r="A17" s="48"/>
      <c r="B17" s="36"/>
      <c r="C17" s="36"/>
      <c r="D17" s="16" t="s">
        <v>10</v>
      </c>
      <c r="E17" s="50" t="s">
        <v>11</v>
      </c>
      <c r="F17" s="50"/>
      <c r="G17" s="50"/>
      <c r="H17" s="50"/>
      <c r="I17" s="50"/>
      <c r="J17" s="50"/>
      <c r="K17" s="16" t="s">
        <v>10</v>
      </c>
      <c r="L17" s="36" t="s">
        <v>11</v>
      </c>
      <c r="M17" s="36"/>
      <c r="N17" s="36"/>
      <c r="O17" s="36"/>
      <c r="P17" s="36"/>
      <c r="Q17" s="36"/>
      <c r="R17" s="16" t="s">
        <v>10</v>
      </c>
      <c r="S17" s="36" t="s">
        <v>11</v>
      </c>
      <c r="T17" s="36"/>
      <c r="U17" s="36"/>
      <c r="V17" s="36"/>
      <c r="W17" s="36"/>
      <c r="X17" s="36"/>
      <c r="Y17" s="16" t="s">
        <v>10</v>
      </c>
      <c r="Z17" s="36" t="s">
        <v>11</v>
      </c>
      <c r="AA17" s="36"/>
      <c r="AB17" s="36"/>
      <c r="AC17" s="36"/>
      <c r="AD17" s="36"/>
      <c r="AE17" s="36"/>
      <c r="AF17" s="16" t="s">
        <v>10</v>
      </c>
      <c r="AG17" s="36" t="s">
        <v>11</v>
      </c>
      <c r="AH17" s="36"/>
      <c r="AI17" s="36"/>
      <c r="AJ17" s="36"/>
      <c r="AK17" s="36"/>
      <c r="AL17" s="36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</row>
    <row r="18" spans="1:61" ht="87.75" customHeight="1" x14ac:dyDescent="0.25">
      <c r="A18" s="49"/>
      <c r="B18" s="36"/>
      <c r="C18" s="36"/>
      <c r="D18" s="17" t="s">
        <v>12</v>
      </c>
      <c r="E18" s="17" t="s">
        <v>12</v>
      </c>
      <c r="F18" s="18" t="s">
        <v>13</v>
      </c>
      <c r="G18" s="18" t="s">
        <v>14</v>
      </c>
      <c r="H18" s="18" t="s">
        <v>15</v>
      </c>
      <c r="I18" s="18" t="s">
        <v>16</v>
      </c>
      <c r="J18" s="18" t="s">
        <v>17</v>
      </c>
      <c r="K18" s="17" t="s">
        <v>12</v>
      </c>
      <c r="L18" s="17" t="s">
        <v>12</v>
      </c>
      <c r="M18" s="18" t="s">
        <v>13</v>
      </c>
      <c r="N18" s="18" t="s">
        <v>14</v>
      </c>
      <c r="O18" s="18" t="s">
        <v>15</v>
      </c>
      <c r="P18" s="18" t="s">
        <v>16</v>
      </c>
      <c r="Q18" s="18" t="s">
        <v>17</v>
      </c>
      <c r="R18" s="17" t="s">
        <v>12</v>
      </c>
      <c r="S18" s="17" t="s">
        <v>12</v>
      </c>
      <c r="T18" s="18" t="s">
        <v>13</v>
      </c>
      <c r="U18" s="18" t="s">
        <v>14</v>
      </c>
      <c r="V18" s="18" t="s">
        <v>15</v>
      </c>
      <c r="W18" s="18" t="s">
        <v>16</v>
      </c>
      <c r="X18" s="18" t="s">
        <v>17</v>
      </c>
      <c r="Y18" s="17" t="s">
        <v>12</v>
      </c>
      <c r="Z18" s="17" t="s">
        <v>12</v>
      </c>
      <c r="AA18" s="18" t="s">
        <v>13</v>
      </c>
      <c r="AB18" s="18" t="s">
        <v>14</v>
      </c>
      <c r="AC18" s="18" t="s">
        <v>15</v>
      </c>
      <c r="AD18" s="18" t="s">
        <v>16</v>
      </c>
      <c r="AE18" s="18" t="s">
        <v>17</v>
      </c>
      <c r="AF18" s="17" t="s">
        <v>12</v>
      </c>
      <c r="AG18" s="17" t="s">
        <v>12</v>
      </c>
      <c r="AH18" s="18" t="s">
        <v>13</v>
      </c>
      <c r="AI18" s="18" t="s">
        <v>14</v>
      </c>
      <c r="AJ18" s="18" t="s">
        <v>15</v>
      </c>
      <c r="AK18" s="18" t="s">
        <v>16</v>
      </c>
      <c r="AL18" s="18" t="s">
        <v>17</v>
      </c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</row>
    <row r="19" spans="1:61" x14ac:dyDescent="0.25">
      <c r="A19" s="19">
        <v>1</v>
      </c>
      <c r="B19" s="19">
        <v>2</v>
      </c>
      <c r="C19" s="19">
        <v>3</v>
      </c>
      <c r="D19" s="20" t="s">
        <v>18</v>
      </c>
      <c r="E19" s="20" t="s">
        <v>19</v>
      </c>
      <c r="F19" s="20" t="s">
        <v>20</v>
      </c>
      <c r="G19" s="20" t="s">
        <v>21</v>
      </c>
      <c r="H19" s="20" t="s">
        <v>22</v>
      </c>
      <c r="I19" s="20" t="s">
        <v>23</v>
      </c>
      <c r="J19" s="20" t="s">
        <v>24</v>
      </c>
      <c r="K19" s="20" t="s">
        <v>25</v>
      </c>
      <c r="L19" s="20" t="s">
        <v>26</v>
      </c>
      <c r="M19" s="20" t="s">
        <v>27</v>
      </c>
      <c r="N19" s="20" t="s">
        <v>28</v>
      </c>
      <c r="O19" s="20" t="s">
        <v>29</v>
      </c>
      <c r="P19" s="20" t="s">
        <v>30</v>
      </c>
      <c r="Q19" s="20" t="s">
        <v>31</v>
      </c>
      <c r="R19" s="20" t="s">
        <v>32</v>
      </c>
      <c r="S19" s="20" t="s">
        <v>33</v>
      </c>
      <c r="T19" s="20" t="s">
        <v>34</v>
      </c>
      <c r="U19" s="20" t="s">
        <v>35</v>
      </c>
      <c r="V19" s="20" t="s">
        <v>36</v>
      </c>
      <c r="W19" s="20" t="s">
        <v>37</v>
      </c>
      <c r="X19" s="20" t="s">
        <v>38</v>
      </c>
      <c r="Y19" s="20" t="s">
        <v>39</v>
      </c>
      <c r="Z19" s="20" t="s">
        <v>40</v>
      </c>
      <c r="AA19" s="20" t="s">
        <v>41</v>
      </c>
      <c r="AB19" s="20" t="s">
        <v>42</v>
      </c>
      <c r="AC19" s="20" t="s">
        <v>43</v>
      </c>
      <c r="AD19" s="20" t="s">
        <v>44</v>
      </c>
      <c r="AE19" s="20" t="s">
        <v>45</v>
      </c>
      <c r="AF19" s="20" t="s">
        <v>46</v>
      </c>
      <c r="AG19" s="20" t="s">
        <v>47</v>
      </c>
      <c r="AH19" s="20" t="s">
        <v>48</v>
      </c>
      <c r="AI19" s="20" t="s">
        <v>49</v>
      </c>
      <c r="AJ19" s="20" t="s">
        <v>50</v>
      </c>
      <c r="AK19" s="20" t="s">
        <v>51</v>
      </c>
      <c r="AL19" s="20" t="s">
        <v>52</v>
      </c>
    </row>
    <row r="20" spans="1:61" ht="31.5" x14ac:dyDescent="0.25">
      <c r="A20" s="21" t="s">
        <v>53</v>
      </c>
      <c r="B20" s="22" t="s">
        <v>54</v>
      </c>
      <c r="C20" s="32"/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  <c r="R20" s="34">
        <f>R21</f>
        <v>0.41699999999999998</v>
      </c>
      <c r="S20" s="35">
        <f>S21</f>
        <v>0</v>
      </c>
      <c r="T20" s="27">
        <v>0</v>
      </c>
      <c r="U20" s="27">
        <v>0</v>
      </c>
      <c r="V20" s="27">
        <v>0</v>
      </c>
      <c r="W20" s="27">
        <v>0</v>
      </c>
      <c r="X20" s="27">
        <v>1</v>
      </c>
      <c r="Y20" s="34">
        <v>0</v>
      </c>
      <c r="Z20" s="34">
        <f>Z21</f>
        <v>0.7</v>
      </c>
      <c r="AA20" s="27">
        <v>0</v>
      </c>
      <c r="AB20" s="27">
        <v>0.8</v>
      </c>
      <c r="AC20" s="27">
        <v>0</v>
      </c>
      <c r="AD20" s="27">
        <v>0</v>
      </c>
      <c r="AE20" s="27">
        <v>0</v>
      </c>
      <c r="AF20" s="34">
        <f>R20</f>
        <v>0.41699999999999998</v>
      </c>
      <c r="AG20" s="34">
        <f>Z20</f>
        <v>0.7</v>
      </c>
      <c r="AH20" s="27">
        <v>0</v>
      </c>
      <c r="AI20" s="27">
        <f>AB20</f>
        <v>0.8</v>
      </c>
      <c r="AJ20" s="27">
        <v>0</v>
      </c>
      <c r="AK20" s="27">
        <v>0</v>
      </c>
      <c r="AL20" s="27">
        <f>X20</f>
        <v>1</v>
      </c>
    </row>
    <row r="21" spans="1:61" ht="31.5" x14ac:dyDescent="0.25">
      <c r="A21" s="21" t="s">
        <v>55</v>
      </c>
      <c r="B21" s="22" t="s">
        <v>56</v>
      </c>
      <c r="C21" s="32"/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  <c r="R21" s="34">
        <f>R23</f>
        <v>0.41699999999999998</v>
      </c>
      <c r="S21" s="35">
        <f>S23</f>
        <v>0</v>
      </c>
      <c r="T21" s="27">
        <v>0</v>
      </c>
      <c r="U21" s="27">
        <v>0</v>
      </c>
      <c r="V21" s="27">
        <v>0</v>
      </c>
      <c r="W21" s="27">
        <v>0</v>
      </c>
      <c r="X21" s="27">
        <v>1</v>
      </c>
      <c r="Y21" s="34">
        <v>0</v>
      </c>
      <c r="Z21" s="34">
        <f>Z23</f>
        <v>0.7</v>
      </c>
      <c r="AA21" s="27">
        <v>0</v>
      </c>
      <c r="AB21" s="27">
        <v>0.8</v>
      </c>
      <c r="AC21" s="27">
        <v>0</v>
      </c>
      <c r="AD21" s="27">
        <v>0</v>
      </c>
      <c r="AE21" s="27">
        <v>0</v>
      </c>
      <c r="AF21" s="34">
        <f t="shared" ref="AF21:AF27" si="0">R21</f>
        <v>0.41699999999999998</v>
      </c>
      <c r="AG21" s="34">
        <f t="shared" ref="AG21:AG27" si="1">Z21</f>
        <v>0.7</v>
      </c>
      <c r="AH21" s="27">
        <v>0</v>
      </c>
      <c r="AI21" s="27">
        <f t="shared" ref="AI21:AI27" si="2">AB21</f>
        <v>0.8</v>
      </c>
      <c r="AJ21" s="27">
        <v>0</v>
      </c>
      <c r="AK21" s="27">
        <v>0</v>
      </c>
      <c r="AL21" s="27">
        <f t="shared" ref="AL21:AL27" si="3">X21</f>
        <v>1</v>
      </c>
    </row>
    <row r="22" spans="1:61" x14ac:dyDescent="0.25">
      <c r="A22" s="21"/>
      <c r="B22" s="22"/>
      <c r="C22" s="32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34"/>
      <c r="S22" s="35"/>
      <c r="T22" s="27"/>
      <c r="U22" s="27"/>
      <c r="V22" s="27"/>
      <c r="W22" s="27"/>
      <c r="X22" s="27"/>
      <c r="Y22" s="34"/>
      <c r="Z22" s="34"/>
      <c r="AA22" s="27"/>
      <c r="AB22" s="27"/>
      <c r="AC22" s="27"/>
      <c r="AD22" s="27"/>
      <c r="AE22" s="27"/>
      <c r="AF22" s="34">
        <f t="shared" si="0"/>
        <v>0</v>
      </c>
      <c r="AG22" s="34">
        <f t="shared" si="1"/>
        <v>0</v>
      </c>
      <c r="AH22" s="27">
        <v>0</v>
      </c>
      <c r="AI22" s="27">
        <f t="shared" si="2"/>
        <v>0</v>
      </c>
      <c r="AJ22" s="27">
        <v>0</v>
      </c>
      <c r="AK22" s="27">
        <v>0</v>
      </c>
      <c r="AL22" s="27">
        <f t="shared" si="3"/>
        <v>0</v>
      </c>
    </row>
    <row r="23" spans="1:61" x14ac:dyDescent="0.25">
      <c r="A23" s="21" t="s">
        <v>57</v>
      </c>
      <c r="B23" s="22" t="s">
        <v>58</v>
      </c>
      <c r="C23" s="32"/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  <c r="R23" s="34">
        <f>R24</f>
        <v>0.41699999999999998</v>
      </c>
      <c r="S23" s="35">
        <f>S24</f>
        <v>0</v>
      </c>
      <c r="T23" s="27">
        <v>0</v>
      </c>
      <c r="U23" s="27">
        <v>0</v>
      </c>
      <c r="V23" s="27">
        <v>0</v>
      </c>
      <c r="W23" s="27">
        <v>0</v>
      </c>
      <c r="X23" s="27">
        <v>1</v>
      </c>
      <c r="Y23" s="34">
        <v>0</v>
      </c>
      <c r="Z23" s="34">
        <f>Z24</f>
        <v>0.7</v>
      </c>
      <c r="AA23" s="27">
        <v>0</v>
      </c>
      <c r="AB23" s="27">
        <v>0.8</v>
      </c>
      <c r="AC23" s="27">
        <v>0</v>
      </c>
      <c r="AD23" s="27">
        <v>0</v>
      </c>
      <c r="AE23" s="27">
        <v>0</v>
      </c>
      <c r="AF23" s="34">
        <f t="shared" si="0"/>
        <v>0.41699999999999998</v>
      </c>
      <c r="AG23" s="34">
        <f t="shared" si="1"/>
        <v>0.7</v>
      </c>
      <c r="AH23" s="27">
        <v>0</v>
      </c>
      <c r="AI23" s="27">
        <f t="shared" si="2"/>
        <v>0.8</v>
      </c>
      <c r="AJ23" s="27">
        <v>0</v>
      </c>
      <c r="AK23" s="27">
        <v>0</v>
      </c>
      <c r="AL23" s="27">
        <f t="shared" si="3"/>
        <v>1</v>
      </c>
    </row>
    <row r="24" spans="1:61" ht="47.25" x14ac:dyDescent="0.25">
      <c r="A24" s="21" t="s">
        <v>59</v>
      </c>
      <c r="B24" s="23" t="s">
        <v>60</v>
      </c>
      <c r="C24" s="32"/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  <c r="R24" s="34">
        <f>R25+R29+R33+R36</f>
        <v>0.41699999999999998</v>
      </c>
      <c r="S24" s="35">
        <f>S33</f>
        <v>0</v>
      </c>
      <c r="T24" s="27">
        <f>T25+T29+T33+T36</f>
        <v>0</v>
      </c>
      <c r="U24" s="27">
        <f>U25+U29+U33+U36</f>
        <v>0</v>
      </c>
      <c r="V24" s="27">
        <f>V25+V29+V33+V36</f>
        <v>0</v>
      </c>
      <c r="W24" s="27">
        <f>W25+W29+W33+W36</f>
        <v>0</v>
      </c>
      <c r="X24" s="27">
        <f>X25+X29+X33+X36</f>
        <v>1</v>
      </c>
      <c r="Y24" s="27">
        <v>0</v>
      </c>
      <c r="Z24" s="27">
        <f>Z38</f>
        <v>0.7</v>
      </c>
      <c r="AA24" s="27">
        <f t="shared" ref="AA24:AE24" si="4">AA38</f>
        <v>0</v>
      </c>
      <c r="AB24" s="27">
        <v>0.8</v>
      </c>
      <c r="AC24" s="27">
        <f t="shared" si="4"/>
        <v>0</v>
      </c>
      <c r="AD24" s="27">
        <f t="shared" si="4"/>
        <v>0</v>
      </c>
      <c r="AE24" s="27">
        <f t="shared" si="4"/>
        <v>0</v>
      </c>
      <c r="AF24" s="34">
        <f t="shared" si="0"/>
        <v>0.41699999999999998</v>
      </c>
      <c r="AG24" s="34">
        <f t="shared" si="1"/>
        <v>0.7</v>
      </c>
      <c r="AH24" s="27">
        <v>0</v>
      </c>
      <c r="AI24" s="27">
        <f t="shared" si="2"/>
        <v>0.8</v>
      </c>
      <c r="AJ24" s="27">
        <v>0</v>
      </c>
      <c r="AK24" s="27">
        <v>0</v>
      </c>
      <c r="AL24" s="27">
        <f t="shared" si="3"/>
        <v>1</v>
      </c>
    </row>
    <row r="25" spans="1:61" ht="78.75" x14ac:dyDescent="0.25">
      <c r="A25" s="21" t="s">
        <v>61</v>
      </c>
      <c r="B25" s="23" t="s">
        <v>62</v>
      </c>
      <c r="C25" s="32"/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  <c r="R25" s="34">
        <f>R26</f>
        <v>0.41699999999999998</v>
      </c>
      <c r="S25" s="35">
        <v>0</v>
      </c>
      <c r="T25" s="27">
        <v>0</v>
      </c>
      <c r="U25" s="27">
        <v>0</v>
      </c>
      <c r="V25" s="27">
        <v>0</v>
      </c>
      <c r="W25" s="27">
        <v>0</v>
      </c>
      <c r="X25" s="27">
        <v>1</v>
      </c>
      <c r="Y25" s="27">
        <v>0</v>
      </c>
      <c r="Z25" s="27">
        <v>0</v>
      </c>
      <c r="AA25" s="27">
        <v>0</v>
      </c>
      <c r="AB25" s="27">
        <v>0</v>
      </c>
      <c r="AC25" s="27">
        <v>0</v>
      </c>
      <c r="AD25" s="27">
        <v>0</v>
      </c>
      <c r="AE25" s="27">
        <v>0</v>
      </c>
      <c r="AF25" s="34">
        <f t="shared" si="0"/>
        <v>0.41699999999999998</v>
      </c>
      <c r="AG25" s="34">
        <f t="shared" si="1"/>
        <v>0</v>
      </c>
      <c r="AH25" s="27">
        <v>0</v>
      </c>
      <c r="AI25" s="27">
        <f t="shared" si="2"/>
        <v>0</v>
      </c>
      <c r="AJ25" s="27">
        <v>0</v>
      </c>
      <c r="AK25" s="27">
        <v>0</v>
      </c>
      <c r="AL25" s="27">
        <f t="shared" si="3"/>
        <v>1</v>
      </c>
    </row>
    <row r="26" spans="1:61" ht="31.5" x14ac:dyDescent="0.25">
      <c r="A26" s="21" t="s">
        <v>63</v>
      </c>
      <c r="B26" s="23" t="s">
        <v>64</v>
      </c>
      <c r="C26" s="32"/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  <c r="R26" s="27">
        <f>R27</f>
        <v>0.41699999999999998</v>
      </c>
      <c r="S26" s="27">
        <v>0</v>
      </c>
      <c r="T26" s="27">
        <v>0</v>
      </c>
      <c r="U26" s="27">
        <v>0</v>
      </c>
      <c r="V26" s="27">
        <v>0</v>
      </c>
      <c r="W26" s="27">
        <v>0</v>
      </c>
      <c r="X26" s="27">
        <v>1</v>
      </c>
      <c r="Y26" s="27">
        <v>0</v>
      </c>
      <c r="Z26" s="27">
        <v>0</v>
      </c>
      <c r="AA26" s="27">
        <v>0</v>
      </c>
      <c r="AB26" s="27">
        <v>0</v>
      </c>
      <c r="AC26" s="27">
        <v>0</v>
      </c>
      <c r="AD26" s="27">
        <v>0</v>
      </c>
      <c r="AE26" s="27">
        <v>0</v>
      </c>
      <c r="AF26" s="34">
        <f t="shared" si="0"/>
        <v>0.41699999999999998</v>
      </c>
      <c r="AG26" s="34">
        <f t="shared" si="1"/>
        <v>0</v>
      </c>
      <c r="AH26" s="27">
        <v>0</v>
      </c>
      <c r="AI26" s="27">
        <f t="shared" si="2"/>
        <v>0</v>
      </c>
      <c r="AJ26" s="27">
        <v>0</v>
      </c>
      <c r="AK26" s="27">
        <v>0</v>
      </c>
      <c r="AL26" s="27">
        <f t="shared" si="3"/>
        <v>1</v>
      </c>
    </row>
    <row r="27" spans="1:61" ht="47.25" x14ac:dyDescent="0.25">
      <c r="A27" s="24" t="s">
        <v>63</v>
      </c>
      <c r="B27" s="25" t="s">
        <v>88</v>
      </c>
      <c r="C27" s="33" t="s">
        <v>65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  <c r="R27" s="27">
        <v>0.41699999999999998</v>
      </c>
      <c r="S27" s="27">
        <v>0</v>
      </c>
      <c r="T27" s="27">
        <v>0</v>
      </c>
      <c r="U27" s="27">
        <v>0</v>
      </c>
      <c r="V27" s="27">
        <v>0</v>
      </c>
      <c r="W27" s="27">
        <v>0</v>
      </c>
      <c r="X27" s="27">
        <v>1</v>
      </c>
      <c r="Y27" s="27">
        <v>0</v>
      </c>
      <c r="Z27" s="27">
        <v>0</v>
      </c>
      <c r="AA27" s="27">
        <v>0</v>
      </c>
      <c r="AB27" s="27">
        <v>0</v>
      </c>
      <c r="AC27" s="27">
        <v>0</v>
      </c>
      <c r="AD27" s="27">
        <v>0</v>
      </c>
      <c r="AE27" s="27">
        <v>0</v>
      </c>
      <c r="AF27" s="34">
        <f t="shared" si="0"/>
        <v>0.41699999999999998</v>
      </c>
      <c r="AG27" s="34">
        <f t="shared" si="1"/>
        <v>0</v>
      </c>
      <c r="AH27" s="27">
        <v>0</v>
      </c>
      <c r="AI27" s="27">
        <f t="shared" si="2"/>
        <v>0</v>
      </c>
      <c r="AJ27" s="27">
        <v>0</v>
      </c>
      <c r="AK27" s="27">
        <v>0</v>
      </c>
      <c r="AL27" s="27">
        <f t="shared" si="3"/>
        <v>1</v>
      </c>
    </row>
    <row r="28" spans="1:61" ht="63" x14ac:dyDescent="0.25">
      <c r="A28" s="21" t="s">
        <v>66</v>
      </c>
      <c r="B28" s="23" t="s">
        <v>67</v>
      </c>
      <c r="C28" s="31"/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27">
        <v>0</v>
      </c>
      <c r="Z28" s="27">
        <v>0</v>
      </c>
      <c r="AA28" s="27">
        <v>0</v>
      </c>
      <c r="AB28" s="27">
        <v>0</v>
      </c>
      <c r="AC28" s="27">
        <v>0</v>
      </c>
      <c r="AD28" s="27">
        <v>0</v>
      </c>
      <c r="AE28" s="27">
        <v>0</v>
      </c>
      <c r="AF28" s="27">
        <v>0</v>
      </c>
      <c r="AG28" s="27">
        <v>0</v>
      </c>
      <c r="AH28" s="27">
        <v>0</v>
      </c>
      <c r="AI28" s="27">
        <v>0</v>
      </c>
      <c r="AJ28" s="27">
        <v>0</v>
      </c>
      <c r="AK28" s="27">
        <v>0</v>
      </c>
      <c r="AL28" s="27">
        <v>0</v>
      </c>
    </row>
    <row r="29" spans="1:61" ht="47.25" x14ac:dyDescent="0.25">
      <c r="A29" s="21" t="s">
        <v>68</v>
      </c>
      <c r="B29" s="23" t="s">
        <v>69</v>
      </c>
      <c r="C29" s="31"/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0</v>
      </c>
      <c r="AB29" s="27">
        <v>0</v>
      </c>
      <c r="AC29" s="27">
        <v>0</v>
      </c>
      <c r="AD29" s="27">
        <v>0</v>
      </c>
      <c r="AE29" s="27">
        <v>0</v>
      </c>
      <c r="AF29" s="27">
        <v>0</v>
      </c>
      <c r="AG29" s="27">
        <v>0</v>
      </c>
      <c r="AH29" s="27">
        <v>0</v>
      </c>
      <c r="AI29" s="27">
        <v>0</v>
      </c>
      <c r="AJ29" s="27">
        <v>0</v>
      </c>
      <c r="AK29" s="27">
        <v>0</v>
      </c>
      <c r="AL29" s="27">
        <v>0</v>
      </c>
    </row>
    <row r="30" spans="1:61" ht="31.5" x14ac:dyDescent="0.25">
      <c r="A30" s="21" t="s">
        <v>70</v>
      </c>
      <c r="B30" s="23" t="s">
        <v>71</v>
      </c>
      <c r="C30" s="31"/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  <c r="R30" s="27">
        <v>0</v>
      </c>
      <c r="S30" s="27">
        <v>0</v>
      </c>
      <c r="T30" s="27">
        <v>0</v>
      </c>
      <c r="U30" s="27">
        <v>0</v>
      </c>
      <c r="V30" s="27">
        <v>0</v>
      </c>
      <c r="W30" s="27">
        <v>0</v>
      </c>
      <c r="X30" s="27">
        <v>0</v>
      </c>
      <c r="Y30" s="27">
        <v>0</v>
      </c>
      <c r="Z30" s="27">
        <v>0</v>
      </c>
      <c r="AA30" s="27">
        <v>0</v>
      </c>
      <c r="AB30" s="27">
        <v>0</v>
      </c>
      <c r="AC30" s="27">
        <v>0</v>
      </c>
      <c r="AD30" s="27">
        <v>0</v>
      </c>
      <c r="AE30" s="27">
        <v>0</v>
      </c>
      <c r="AF30" s="27">
        <v>0</v>
      </c>
      <c r="AG30" s="27">
        <v>0</v>
      </c>
      <c r="AH30" s="27">
        <v>0</v>
      </c>
      <c r="AI30" s="27">
        <v>0</v>
      </c>
      <c r="AJ30" s="27">
        <v>0</v>
      </c>
      <c r="AK30" s="27">
        <v>0</v>
      </c>
      <c r="AL30" s="27">
        <v>0</v>
      </c>
    </row>
    <row r="31" spans="1:61" ht="47.25" x14ac:dyDescent="0.25">
      <c r="A31" s="21" t="s">
        <v>72</v>
      </c>
      <c r="B31" s="23" t="s">
        <v>73</v>
      </c>
      <c r="C31" s="31"/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  <c r="R31" s="27">
        <v>0</v>
      </c>
      <c r="S31" s="27">
        <v>0</v>
      </c>
      <c r="T31" s="27">
        <v>0</v>
      </c>
      <c r="U31" s="27">
        <v>0</v>
      </c>
      <c r="V31" s="27">
        <v>0</v>
      </c>
      <c r="W31" s="27">
        <v>0</v>
      </c>
      <c r="X31" s="27">
        <v>0</v>
      </c>
      <c r="Y31" s="27">
        <v>0</v>
      </c>
      <c r="Z31" s="27">
        <v>0</v>
      </c>
      <c r="AA31" s="27">
        <v>0</v>
      </c>
      <c r="AB31" s="27">
        <v>0</v>
      </c>
      <c r="AC31" s="27">
        <v>0</v>
      </c>
      <c r="AD31" s="27">
        <v>0</v>
      </c>
      <c r="AE31" s="27">
        <v>0</v>
      </c>
      <c r="AF31" s="27">
        <v>0</v>
      </c>
      <c r="AG31" s="27">
        <v>0</v>
      </c>
      <c r="AH31" s="27">
        <v>0</v>
      </c>
      <c r="AI31" s="27">
        <v>0</v>
      </c>
      <c r="AJ31" s="27">
        <v>0</v>
      </c>
      <c r="AK31" s="27">
        <v>0</v>
      </c>
      <c r="AL31" s="27">
        <v>0</v>
      </c>
    </row>
    <row r="32" spans="1:61" ht="47.25" x14ac:dyDescent="0.25">
      <c r="A32" s="21" t="s">
        <v>72</v>
      </c>
      <c r="B32" s="25" t="s">
        <v>84</v>
      </c>
      <c r="C32" s="31" t="s">
        <v>85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  <c r="R32" s="27">
        <v>0</v>
      </c>
      <c r="S32" s="27">
        <v>0</v>
      </c>
      <c r="T32" s="27">
        <v>0</v>
      </c>
      <c r="U32" s="27">
        <v>0</v>
      </c>
      <c r="V32" s="27">
        <v>0</v>
      </c>
      <c r="W32" s="27">
        <v>0</v>
      </c>
      <c r="X32" s="27">
        <v>0</v>
      </c>
      <c r="Y32" s="27">
        <v>0</v>
      </c>
      <c r="Z32" s="27">
        <v>0</v>
      </c>
      <c r="AA32" s="27">
        <v>0</v>
      </c>
      <c r="AB32" s="27">
        <v>0</v>
      </c>
      <c r="AC32" s="27">
        <v>0</v>
      </c>
      <c r="AD32" s="27">
        <v>0</v>
      </c>
      <c r="AE32" s="27">
        <v>0</v>
      </c>
      <c r="AF32" s="27">
        <v>0</v>
      </c>
      <c r="AG32" s="27">
        <v>0</v>
      </c>
      <c r="AH32" s="27">
        <v>0</v>
      </c>
      <c r="AI32" s="27">
        <v>0</v>
      </c>
      <c r="AJ32" s="27">
        <v>0</v>
      </c>
      <c r="AK32" s="27">
        <v>0</v>
      </c>
      <c r="AL32" s="27">
        <v>0</v>
      </c>
    </row>
    <row r="33" spans="1:38" ht="47.25" x14ac:dyDescent="0.25">
      <c r="A33" s="21" t="s">
        <v>74</v>
      </c>
      <c r="B33" s="23" t="s">
        <v>75</v>
      </c>
      <c r="C33" s="31"/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  <c r="R33" s="27">
        <v>0</v>
      </c>
      <c r="S33" s="27">
        <v>0</v>
      </c>
      <c r="T33" s="27">
        <v>0</v>
      </c>
      <c r="U33" s="27">
        <v>0</v>
      </c>
      <c r="V33" s="27">
        <v>0</v>
      </c>
      <c r="W33" s="27">
        <v>0</v>
      </c>
      <c r="X33" s="27">
        <v>0</v>
      </c>
      <c r="Y33" s="27">
        <v>0</v>
      </c>
      <c r="Z33" s="27">
        <v>0</v>
      </c>
      <c r="AA33" s="27">
        <v>0</v>
      </c>
      <c r="AB33" s="27">
        <v>0</v>
      </c>
      <c r="AC33" s="27">
        <v>0</v>
      </c>
      <c r="AD33" s="27">
        <v>0</v>
      </c>
      <c r="AE33" s="27">
        <v>0</v>
      </c>
      <c r="AF33" s="27">
        <v>0</v>
      </c>
      <c r="AG33" s="27">
        <v>0</v>
      </c>
      <c r="AH33" s="27">
        <v>0</v>
      </c>
      <c r="AI33" s="27">
        <v>0</v>
      </c>
      <c r="AJ33" s="27">
        <v>0</v>
      </c>
      <c r="AK33" s="27">
        <v>0</v>
      </c>
      <c r="AL33" s="27">
        <v>0</v>
      </c>
    </row>
    <row r="34" spans="1:38" ht="63" x14ac:dyDescent="0.25">
      <c r="A34" s="21" t="s">
        <v>76</v>
      </c>
      <c r="B34" s="23" t="s">
        <v>77</v>
      </c>
      <c r="C34" s="31"/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  <c r="R34" s="27">
        <v>0</v>
      </c>
      <c r="S34" s="27">
        <v>0</v>
      </c>
      <c r="T34" s="27">
        <v>0</v>
      </c>
      <c r="U34" s="27">
        <v>0</v>
      </c>
      <c r="V34" s="27">
        <v>0</v>
      </c>
      <c r="W34" s="27">
        <v>0</v>
      </c>
      <c r="X34" s="27">
        <v>0</v>
      </c>
      <c r="Y34" s="27">
        <v>0</v>
      </c>
      <c r="Z34" s="27">
        <v>0</v>
      </c>
      <c r="AA34" s="27">
        <v>0</v>
      </c>
      <c r="AB34" s="27">
        <v>0</v>
      </c>
      <c r="AC34" s="27">
        <v>0</v>
      </c>
      <c r="AD34" s="27">
        <v>0</v>
      </c>
      <c r="AE34" s="27">
        <v>0</v>
      </c>
      <c r="AF34" s="27">
        <v>0</v>
      </c>
      <c r="AG34" s="27">
        <v>0</v>
      </c>
      <c r="AH34" s="27">
        <v>0</v>
      </c>
      <c r="AI34" s="27">
        <v>0</v>
      </c>
      <c r="AJ34" s="27">
        <v>0</v>
      </c>
      <c r="AK34" s="27">
        <v>0</v>
      </c>
      <c r="AL34" s="27">
        <v>0</v>
      </c>
    </row>
    <row r="35" spans="1:38" ht="31.5" x14ac:dyDescent="0.25">
      <c r="A35" s="21" t="s">
        <v>76</v>
      </c>
      <c r="B35" s="26" t="s">
        <v>78</v>
      </c>
      <c r="C35" s="31" t="s">
        <v>86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  <c r="S35" s="27">
        <v>0</v>
      </c>
      <c r="T35" s="27">
        <v>0</v>
      </c>
      <c r="U35" s="27">
        <v>0</v>
      </c>
      <c r="V35" s="27">
        <v>0</v>
      </c>
      <c r="W35" s="27">
        <v>0</v>
      </c>
      <c r="X35" s="27">
        <v>0</v>
      </c>
      <c r="Y35" s="27">
        <v>0</v>
      </c>
      <c r="Z35" s="27">
        <v>0</v>
      </c>
      <c r="AA35" s="27">
        <v>0</v>
      </c>
      <c r="AB35" s="27">
        <v>0</v>
      </c>
      <c r="AC35" s="27">
        <v>0</v>
      </c>
      <c r="AD35" s="27">
        <v>0</v>
      </c>
      <c r="AE35" s="27">
        <v>0</v>
      </c>
      <c r="AF35" s="27">
        <v>0</v>
      </c>
      <c r="AG35" s="27">
        <v>0</v>
      </c>
      <c r="AH35" s="27">
        <v>0</v>
      </c>
      <c r="AI35" s="27">
        <v>0</v>
      </c>
      <c r="AJ35" s="27">
        <v>0</v>
      </c>
      <c r="AK35" s="27">
        <v>0</v>
      </c>
      <c r="AL35" s="27">
        <v>0</v>
      </c>
    </row>
    <row r="36" spans="1:38" ht="63" x14ac:dyDescent="0.25">
      <c r="A36" s="21" t="s">
        <v>79</v>
      </c>
      <c r="B36" s="23" t="s">
        <v>80</v>
      </c>
      <c r="C36" s="31"/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  <c r="R36" s="27">
        <v>0</v>
      </c>
      <c r="S36" s="27">
        <v>0</v>
      </c>
      <c r="T36" s="27">
        <v>0</v>
      </c>
      <c r="U36" s="27">
        <v>0</v>
      </c>
      <c r="V36" s="27">
        <v>0</v>
      </c>
      <c r="W36" s="27">
        <v>0</v>
      </c>
      <c r="X36" s="27">
        <v>0</v>
      </c>
      <c r="Y36" s="27">
        <f>Y37</f>
        <v>0</v>
      </c>
      <c r="Z36" s="27">
        <f t="shared" ref="Z36:AE37" si="5">Z37</f>
        <v>0.7</v>
      </c>
      <c r="AA36" s="27">
        <f t="shared" si="5"/>
        <v>0</v>
      </c>
      <c r="AB36" s="27">
        <v>0.8</v>
      </c>
      <c r="AC36" s="27">
        <f t="shared" si="5"/>
        <v>0</v>
      </c>
      <c r="AD36" s="27">
        <f t="shared" si="5"/>
        <v>0</v>
      </c>
      <c r="AE36" s="27">
        <f t="shared" si="5"/>
        <v>0</v>
      </c>
      <c r="AF36" s="34">
        <f>R36</f>
        <v>0</v>
      </c>
      <c r="AG36" s="34">
        <f>Z36</f>
        <v>0.7</v>
      </c>
      <c r="AH36" s="27">
        <v>0</v>
      </c>
      <c r="AI36" s="27">
        <f>AB36</f>
        <v>0.8</v>
      </c>
      <c r="AJ36" s="27">
        <v>0</v>
      </c>
      <c r="AK36" s="27">
        <v>0</v>
      </c>
      <c r="AL36" s="27">
        <f>X36</f>
        <v>0</v>
      </c>
    </row>
    <row r="37" spans="1:38" ht="31.5" x14ac:dyDescent="0.25">
      <c r="A37" s="21" t="s">
        <v>81</v>
      </c>
      <c r="B37" s="23" t="s">
        <v>82</v>
      </c>
      <c r="C37" s="31"/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  <c r="R37" s="27">
        <v>0</v>
      </c>
      <c r="S37" s="27">
        <v>0</v>
      </c>
      <c r="T37" s="27">
        <v>0</v>
      </c>
      <c r="U37" s="27">
        <v>0</v>
      </c>
      <c r="V37" s="27">
        <v>0</v>
      </c>
      <c r="W37" s="27">
        <v>0</v>
      </c>
      <c r="X37" s="27">
        <v>0</v>
      </c>
      <c r="Y37" s="27">
        <f>Y38</f>
        <v>0</v>
      </c>
      <c r="Z37" s="27">
        <f t="shared" si="5"/>
        <v>0.7</v>
      </c>
      <c r="AA37" s="27">
        <f t="shared" si="5"/>
        <v>0</v>
      </c>
      <c r="AB37" s="27">
        <v>0.8</v>
      </c>
      <c r="AC37" s="27">
        <f t="shared" si="5"/>
        <v>0</v>
      </c>
      <c r="AD37" s="27">
        <f t="shared" si="5"/>
        <v>0</v>
      </c>
      <c r="AE37" s="27">
        <f t="shared" si="5"/>
        <v>0</v>
      </c>
      <c r="AF37" s="34">
        <f t="shared" ref="AF37:AF38" si="6">R37</f>
        <v>0</v>
      </c>
      <c r="AG37" s="34">
        <f t="shared" ref="AG37:AG38" si="7">Z37</f>
        <v>0.7</v>
      </c>
      <c r="AH37" s="27">
        <v>0</v>
      </c>
      <c r="AI37" s="27">
        <f t="shared" ref="AI37:AI38" si="8">AB37</f>
        <v>0.8</v>
      </c>
      <c r="AJ37" s="27">
        <v>0</v>
      </c>
      <c r="AK37" s="27">
        <v>0</v>
      </c>
      <c r="AL37" s="27">
        <f t="shared" ref="AL37:AL38" si="9">X37</f>
        <v>0</v>
      </c>
    </row>
    <row r="38" spans="1:38" ht="47.25" x14ac:dyDescent="0.25">
      <c r="A38" s="21" t="s">
        <v>81</v>
      </c>
      <c r="B38" s="26" t="s">
        <v>83</v>
      </c>
      <c r="C38" s="31" t="s">
        <v>87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  <c r="R38" s="27">
        <v>0</v>
      </c>
      <c r="S38" s="27">
        <v>0</v>
      </c>
      <c r="T38" s="27">
        <v>0</v>
      </c>
      <c r="U38" s="27">
        <v>0</v>
      </c>
      <c r="V38" s="27">
        <v>0</v>
      </c>
      <c r="W38" s="27">
        <v>0</v>
      </c>
      <c r="X38" s="27">
        <v>0</v>
      </c>
      <c r="Y38" s="27">
        <v>0</v>
      </c>
      <c r="Z38" s="27">
        <v>0.7</v>
      </c>
      <c r="AA38" s="27">
        <v>0</v>
      </c>
      <c r="AB38" s="27">
        <v>0.8</v>
      </c>
      <c r="AC38" s="27">
        <v>0</v>
      </c>
      <c r="AD38" s="27">
        <v>0</v>
      </c>
      <c r="AE38" s="27">
        <v>0</v>
      </c>
      <c r="AF38" s="34">
        <f t="shared" si="6"/>
        <v>0</v>
      </c>
      <c r="AG38" s="34">
        <f t="shared" si="7"/>
        <v>0.7</v>
      </c>
      <c r="AH38" s="27">
        <v>0</v>
      </c>
      <c r="AI38" s="27">
        <f t="shared" si="8"/>
        <v>0.8</v>
      </c>
      <c r="AJ38" s="27">
        <v>0</v>
      </c>
      <c r="AK38" s="27">
        <v>0</v>
      </c>
      <c r="AL38" s="27">
        <f t="shared" si="9"/>
        <v>0</v>
      </c>
    </row>
    <row r="39" spans="1:38" ht="31.5" customHeight="1" x14ac:dyDescent="0.25">
      <c r="B39" s="43" t="s">
        <v>93</v>
      </c>
      <c r="C39" s="44"/>
      <c r="D39" s="44"/>
    </row>
  </sheetData>
  <mergeCells count="23">
    <mergeCell ref="B39:D39"/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  <mergeCell ref="A12:AL12"/>
    <mergeCell ref="A4:AL4"/>
    <mergeCell ref="A5:AL5"/>
    <mergeCell ref="A7:AL7"/>
    <mergeCell ref="A8:AL8"/>
    <mergeCell ref="A10:AL10"/>
  </mergeCells>
  <pageMargins left="0.70866141732283472" right="0.70866141732283472" top="0.74803149606299213" bottom="0.74803149606299213" header="0.31496062992125984" footer="0.31496062992125984"/>
  <pageSetup paperSize="8" scale="36" orientation="landscape" r:id="rId1"/>
  <ignoredErrors>
    <ignoredError sqref="AF19:AL19 A23 A20" numberStoredAsText="1"/>
    <ignoredError sqref="D19:AE19" twoDigitTextYear="1" numberStoredAsText="1"/>
    <ignoredError sqref="A25 A29 A33 A36" twoDigitTextYear="1"/>
  </ignoredErrors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Car5S1VNjR+GDPuwkEQC3ziwn+yavkvNFvN0R1lsCOw=</DigestValue>
    </Reference>
    <Reference URI="#idOfficeObject" Type="http://www.w3.org/2000/09/xmldsig#Object">
      <DigestMethod Algorithm="urn:ietf:params:xml:ns:cpxmlsec:algorithms:gostr34112012-256"/>
      <DigestValue>5s00ummvlAYju4A/8neV29GZJBUlHU2+hfi9g4UZ20Q=</DigestValue>
    </Reference>
    <Reference URI="#idSignedProperties" Type="http://uri.etsi.org/01903#SignedProperties">
      <Transforms>
        <Transform Algorithm="http://www.w3.org/TR/2001/REC-xml-c14n-20010315"/>
      </Transforms>
      <DigestMethod Algorithm="urn:ietf:params:xml:ns:cpxmlsec:algorithms:gostr34112012-256"/>
      <DigestValue>Ev/iGW+bEAr1VMefr31/aM2YNTZEcILY3Z9loZ1KVxs=</DigestValue>
    </Reference>
  </SignedInfo>
  <SignatureValue>TQSJXcoG3jL32juT/6xaTF0kZWOQVwXrPxjMK9ojkZqnMox8I8w6kZJHa0VGPn0R
Swk4G3eRtmBZ2dUROmCCdw==</SignatureValue>
  <KeyInfo>
    <X509Data>
      <X509Certificate>MIIIezCCCCigAwIBAgIUHImCpfIwi7i+mLlJZhEIiH8qHkYwCgYIKoUDBwEBAwIw
ggFtMSAwHgYJKoZIhvcNAQkBFhF1Y19ma0Byb3NrYXpuYS5ydTEZMBcGA1UECAwQ
0LMuINCc0L7RgdC60LLQsDEaMBgGCCqFAwOBAwEBEgwwMDc3MTA1Njg3NjAxGDAW
BgUqhQNkARINMTA0Nzc5NzAxOTgzMDFgMF4GA1UECQxX0JHQvtC70YzRiNC+0Lkg
0JfQu9Cw0YLQvtGD0YHRgtC40L3RgdC60LjQuSDQv9C10YDQtdGD0LvQvtC6LCDQ
tC4gNiwg0YHRgtGA0L7QtdC90LjQtSAxMRUwEwYDVQQHDAzQnNC+0YHQutCy0LAx
CzAJBgNVBAYTAlJVMTgwNgYDVQQKDC/QpNC10LTQtdGA0LDQu9GM0L3QvtC1INC6
0LDQt9C90LDRh9C10LnRgdGC0LLQvjE4MDYGA1UEAwwv0KTQtdC00LXRgNCw0LvR
jNC90L7QtSDQutCw0LfQvdCw0YfQtdC50YHRgtCy0L4wHhcNMTkxMTIwMDk1NDA2
WhcNMjEwMjIwMDk1NDA2WjCCAgkxGjAYBggqhQMDgQMBARIMNTQwMjMwMjc3MjA3
MRYwFAYFKoUDZAMSCzExNDYwMDU0NTA4MRwwGgYJKoZIhvcNAQkBFg16X2ZndXBA
bmdzLnJ1MQswCQYDVQQGEwJSVTEyMDAGA1UECAwp0J3QvtCy0L7RgdC40LHQuNGA
0YHQutCw0Y8g0L7QsdC70LDRgdGC0YwxWTBXBgNVBAcMUNCd0L7QstC+0YHQuNCx
0LjRgNGB0LrQuNC5INGA0LDQudC+0L0sINGB0LXQu9GM0YHQvtCy0LXRgiDQnNC4
0YfRg9GA0LjQvdGB0LrQuNC5MX0wewYDVQQKDHTQpNCV0JTQldCg0JDQm9Cs0J3Q
ntCVINCT0J7QodCj0JTQkNCg0KHQotCS0JXQndCd0J7QlSDQo9Cd0JjQotCQ0KDQ
ndCe0JUg0J/QoNCV0JTQn9Cg0JjQr9Ci0JjQlSAi0K3QndCV0KDQk9CV0KLQmNCa
IjEyMDAGA1UEKgwp0J3QuNC60L7Qu9Cw0Lkg0KHRgtCw0L3QuNGB0LvQsNCy0L7Q
stC40YcxHTAbBgNVBAQMFNCb0LDQstGA0LjQvdC+0LLQuNGHMUcwRQYDVQQDDD7Q
m9Cw0LLRgNC40L3QvtCy0LjRhyDQndC40LrQvtC70LDQuSDQodGC0LDQvdC40YHQ
u9Cw0LLQvtCy0LjRhzBmMB8GCCqFAwcBAQEBMBMGByqFAwICJAAGCCqFAwcBAQIC
A0MABEAX+if5Z3D1P7E6pr75HgPt3TXTKSb6TcDn+MI6jL/+MdhSg2iooPqaCScI
dNzC+2qlVlPt9w91wUYZBHRto+zHo4ID9zCCA/MwDAYDVR0TAQH/BAIwADATBgNV
HSAEDDAKMAgGBiqFA2RxATA2BgUqhQNkbwQtDCsi0JrRgNC40L/RgtC+0J/RgNC+
IENTUCIgKNCy0LXRgNGB0LjRjyA0LjApMIIBUQYFKoUDZHAEggFGMIIBQgw00KHQ
mtCX0JggItCa0YDQuNC/0YLQvtCf0YDQviBDU1AiICjQstC10YDRgdC40Y8gNC4w
KQxo0J/RgNC+0LPRgNCw0LzQvNC90L4t0LDQv9C/0LDRgNCw0YLQvdGL0Lkg0LrQ
vtC80L/Qu9C10LrRgSDCq9Cu0L3QuNGB0LXRgNGCLdCT0J7QodCiwrsuINCS0LXR
gNGB0LjRjyAzLjAMT9Ch0LXRgNGC0LjRhNC40LrQsNGCINGB0L7QvtGC0LLQtdGC
0YHRgtCy0LjRjyDihJYg0KHQpC8xMjQtMzM4MCDQvtGCIDExLjA1LjIwMTgMT9Ch
0LXRgNGC0LjRhNC40LrQsNGCINGB0L7QvtGC0LLQtdGC0YHRgtCy0LjRjyDihJYg
0KHQpC8xMjgtMzU4MSDQvtGCIDIwLjEyLjIwMTgwDgYDVR0PAQH/BAQDAgP4MBMG
A1UdJQQMMAoGCCsGAQUFBwMCMCsGA1UdEAQkMCKADzIwMTkxMTIwMDk1MzIzWoEP
MjAyMTAyMjAwOTUzMjNaMIIBYAYDVR0jBIIBVzCCAVOAFMDW1gp9a37Jjjm82on6
r5QsWFqNoYIBLKSCASgwggEkMR4wHAYJKoZIhvcNAQkBFg9kaXRAbWluc3Z5YXou
cnUxCzAJBgNVBAYTAlJVMRgwFgYDVQQIDA83NyDQnNC+0YHQutCy0LAxGTAXBgNV
BAcMENCzLiDQnNC+0YHQutCy0LAxLjAsBgNVBAkMJdGD0LvQuNGG0LAg0KLQstC1
0YDRgdC60LDRjywg0LTQvtC8IDcxLDAqBgNVBAoMI9Cc0LjQvdC60L7QvNGB0LLR
j9C30Ywg0KDQvtGB0YHQuNC4MRgwFgYFKoUDZAESDTEwNDc3MDIwMjY3MDExGjAY
BggqhQMDgQMBARIMMDA3NzEwNDc0Mzc1MSwwKgYDVQQDDCPQnNC40L3QutC+0LzR
gdCy0Y/Qt9GMINCg0L7RgdGB0LjQuIILALXxMtMAAAAAAVowbAYDVR0fBGUwYzAw
oC6gLIYqaHR0cDovL2NybC5yb3NrYXpuYS5ydS9jcmwvdWNma19nb3N0MTIuY3Js
MC+gLaArhilodHRwOi8vY3JsLmZzZmsubG9jYWwvY3JsL3VjZmtfZ29zdDEyLmNy
bDAdBgNVHQ4EFgQUsCYpBTMEoo/CPbpvm936jHFdoTEwCgYIKoUDBwEBAwIDQQDG
Y0UoG73JHeJd/cdFzqINsU18H9kRhnmLhUgjDt1u+HUb86NTUDzmOT8Pg38Hy/Yr
PNAEFbTTZ7fko66ejllX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3J8DDySNgmjk+Q9+qVWx6s7ngcA=</DigestValue>
      </Reference>
      <Reference URI="/xl/comments1.xml?ContentType=application/vnd.openxmlformats-officedocument.spreadsheetml.comments+xml">
        <DigestMethod Algorithm="http://www.w3.org/2000/09/xmldsig#sha1"/>
        <DigestValue>h9AFhoYaVrQhkL+3xsDpD1IyEvE=</DigestValue>
      </Reference>
      <Reference URI="/xl/drawings/vmlDrawing1.vml?ContentType=application/vnd.openxmlformats-officedocument.vmlDrawing">
        <DigestMethod Algorithm="http://www.w3.org/2000/09/xmldsig#sha1"/>
        <DigestValue>9RqP2RW69mxu6TVFTZLH0kiwN6g=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Lmtfj0bLNIUuJlWn3xB6KFAkFWQ=</DigestValue>
      </Reference>
      <Reference URI="/xl/sharedStrings.xml?ContentType=application/vnd.openxmlformats-officedocument.spreadsheetml.sharedStrings+xml">
        <DigestMethod Algorithm="http://www.w3.org/2000/09/xmldsig#sha1"/>
        <DigestValue>xfQDVt30VFRfBYB3eu06EMUufgc=</DigestValue>
      </Reference>
      <Reference URI="/xl/styles.xml?ContentType=application/vnd.openxmlformats-officedocument.spreadsheetml.styles+xml">
        <DigestMethod Algorithm="http://www.w3.org/2000/09/xmldsig#sha1"/>
        <DigestValue>Tvjrn68ILXcWpLzvdRj/jTIj2sU=</DigestValue>
      </Reference>
      <Reference URI="/xl/theme/theme1.xml?ContentType=application/vnd.openxmlformats-officedocument.theme+xml">
        <DigestMethod Algorithm="http://www.w3.org/2000/09/xmldsig#sha1"/>
        <DigestValue>aOPDPT6mE9R+FVj/FbDshXdSQXc=</DigestValue>
      </Reference>
      <Reference URI="/xl/workbook.xml?ContentType=application/vnd.openxmlformats-officedocument.spreadsheetml.sheet.main+xml">
        <DigestMethod Algorithm="http://www.w3.org/2000/09/xmldsig#sha1"/>
        <DigestValue>vK+otRJOYE/8zfkcgMT+IjH9vco=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1Oj3pj6Rse3sMIpN7YeNCYWDlwI=</DigestValue>
      </Reference>
      <Reference URI="/xl/worksheets/sheet1.xml?ContentType=application/vnd.openxmlformats-officedocument.spreadsheetml.worksheet+xml">
        <DigestMethod Algorithm="http://www.w3.org/2000/09/xmldsig#sha1"/>
        <DigestValue>/9rcrkjsuexTq5NSSfFzJCJTPTw=</DigestValue>
      </Reference>
    </Manifest>
    <SignatureProperties>
      <SignatureProperty Id="idSignatureTime" Target="#idPackageSignature">
        <mdssi:SignatureTime>
          <mdssi:Format>YYYY-MM-DDThh:mm:ssTZD</mdssi:Format>
          <mdssi:Value>2020-07-08T08:08:25Z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2020-07-08T08:08:25Z</xd:SigningTime>
          <xd:SigningCertificate>
            <xd:Cert>
              <xd:CertDigest>
                <DigestMethod Algorithm="http://www.w3.org/2000/09/xmldsig#sha1"/>
                <DigestValue>7PXiddidaK48R4fw2W2qCJYwhiE=</DigestValue>
              </xd:CertDigest>
              <xd:IssuerSerial>
                <X509IssuerName>CN=Федеральное казначейство, O=Федеральное казначейство, C=RU, L=Москва, STREET="Большой Златоустинский переулок, д. 6, строение 1", ОГРН=1047797019830, ИНН=007710568760, S=г. Москва, E=uc_fk@roskazna.ru</X509IssuerName>
                <X509SerialNumber>162918324740953111956891861303562958586920967750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Image&amp;Matros ®</cp:lastModifiedBy>
  <cp:lastPrinted>2019-05-24T04:41:54Z</cp:lastPrinted>
  <dcterms:created xsi:type="dcterms:W3CDTF">2019-02-13T03:24:57Z</dcterms:created>
  <dcterms:modified xsi:type="dcterms:W3CDTF">2020-07-07T08:42:32Z</dcterms:modified>
</cp:coreProperties>
</file>